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29" i="1"/>
  <c r="E27"/>
  <c r="N27" s="1"/>
  <c r="N14"/>
  <c r="C29"/>
  <c r="D29"/>
  <c r="E29"/>
  <c r="F29"/>
  <c r="G29"/>
  <c r="H29"/>
  <c r="I29"/>
  <c r="J29"/>
  <c r="K29"/>
  <c r="L29"/>
  <c r="M29"/>
  <c r="N11"/>
  <c r="N12"/>
  <c r="N29" l="1"/>
  <c r="M13"/>
  <c r="L13"/>
  <c r="K13"/>
  <c r="J13"/>
  <c r="I13"/>
  <c r="H13"/>
  <c r="G13"/>
  <c r="F13"/>
  <c r="E13"/>
  <c r="D13"/>
  <c r="C13"/>
  <c r="B13"/>
  <c r="B10" s="1"/>
  <c r="B16" l="1"/>
  <c r="N13"/>
  <c r="C10"/>
  <c r="C16"/>
  <c r="D10"/>
  <c r="D16"/>
  <c r="E10"/>
  <c r="E16"/>
  <c r="F10"/>
  <c r="F16"/>
  <c r="G10"/>
  <c r="G16"/>
  <c r="H10"/>
  <c r="H16"/>
  <c r="I10"/>
  <c r="I16"/>
  <c r="J10"/>
  <c r="J16"/>
  <c r="K10"/>
  <c r="K16"/>
  <c r="L10"/>
  <c r="L16"/>
  <c r="M10"/>
  <c r="M16"/>
  <c r="N10"/>
  <c r="N16" l="1"/>
</calcChain>
</file>

<file path=xl/sharedStrings.xml><?xml version="1.0" encoding="utf-8"?>
<sst xmlns="http://schemas.openxmlformats.org/spreadsheetml/2006/main" count="42" uniqueCount="25">
  <si>
    <t>Всего</t>
  </si>
  <si>
    <t>Потери</t>
  </si>
  <si>
    <t>Собственное потребление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</si>
  <si>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</si>
  <si>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</si>
  <si>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</si>
  <si>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</si>
  <si>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</si>
  <si>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</si>
  <si>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</si>
  <si>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</si>
  <si>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</si>
  <si>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</si>
  <si>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</si>
  <si>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</si>
  <si>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</si>
  <si>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2010г</t>
  </si>
  <si>
    <t>мкуб.</t>
  </si>
  <si>
    <t>Транспортировка на население</t>
  </si>
  <si>
    <t>Пред от ГВК</t>
  </si>
  <si>
    <t>Потребление тепловой энергии</t>
  </si>
  <si>
    <t>гкал.</t>
  </si>
  <si>
    <t>Тариф</t>
  </si>
  <si>
    <t>Итого руб. без НДС</t>
  </si>
  <si>
    <t>Баланс потребления/ транспортировки воды/стоков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</si>
</sst>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1" fillId="0" borderId="0" xfId="0" applyFont="1"/>
    <xf numFmtId="4" fontId="0" fillId="0" borderId="1" xfId="0" applyNumberFormat="1" applyFill="1" applyBorder="1"/>
    <xf numFmtId="0" fontId="1" fillId="0" borderId="1" xfId="0" applyFont="1" applyBorder="1"/>
    <xf numFmtId="0" fontId="1" fillId="0" borderId="2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tabSelected="1" workbookViewId="0">
      <selection activeCell="Q22" sqref="Q22"/>
    </sheetView>
  </sheetViews>
  <sheetFormatPr defaultRowHeight="15"/>
  <cols>
    <col min="1" max="1" width="31" customWidth="1"/>
    <col min="2" max="2" width="12.42578125" customWidth="1"/>
    <col min="3" max="3" width="12.28515625" customWidth="1"/>
    <col min="4" max="13" width="11.42578125" customWidth="1"/>
    <col min="14" max="14" width="16" customWidth="1"/>
  </cols>
  <sheetData>
    <row r="1" spans="1:14" ht="14.25" customHeight="1"/>
    <row r="2" spans="1:14" hidden="1"/>
    <row r="3" spans="1:14">
      <c r="A3" s="4"/>
      <c r="E3" s="4"/>
      <c r="F3" s="4"/>
    </row>
    <row r="5" spans="1:14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4" t="s">
        <v>24</v>
      </c>
      <c r="E6" s="4" t="s">
        <v>16</v>
      </c>
      <c r="F6" s="4" t="s">
        <v>17</v>
      </c>
      <c r="G6" s="1"/>
      <c r="H6" s="1"/>
      <c r="I6" s="1"/>
      <c r="J6" s="1"/>
      <c r="K6" s="1"/>
      <c r="L6" s="1"/>
      <c r="M6" s="1"/>
      <c r="N6" s="1"/>
    </row>
    <row r="7" spans="1:14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2"/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  <c r="I9" s="2" t="s">
        <v>10</v>
      </c>
      <c r="J9" s="2" t="s">
        <v>11</v>
      </c>
      <c r="K9" s="2" t="s">
        <v>12</v>
      </c>
      <c r="L9" s="2" t="s">
        <v>13</v>
      </c>
      <c r="M9" s="2" t="s">
        <v>14</v>
      </c>
      <c r="N9" s="2" t="s">
        <v>15</v>
      </c>
    </row>
    <row r="10" spans="1:14">
      <c r="A10" s="2" t="s">
        <v>0</v>
      </c>
      <c r="B10" s="3">
        <f>B11+B12+B13</f>
        <v>20788</v>
      </c>
      <c r="C10" s="3">
        <f t="shared" ref="C10:M10" si="0">C11+C12+C13</f>
        <v>22403</v>
      </c>
      <c r="D10" s="3">
        <f t="shared" si="0"/>
        <v>23566</v>
      </c>
      <c r="E10" s="3">
        <f t="shared" si="0"/>
        <v>26428</v>
      </c>
      <c r="F10" s="3">
        <f t="shared" si="0"/>
        <v>23709</v>
      </c>
      <c r="G10" s="3">
        <f t="shared" si="0"/>
        <v>23945</v>
      </c>
      <c r="H10" s="3">
        <f t="shared" si="0"/>
        <v>23410</v>
      </c>
      <c r="I10" s="3">
        <f t="shared" si="0"/>
        <v>23191</v>
      </c>
      <c r="J10" s="3">
        <f t="shared" si="0"/>
        <v>26151</v>
      </c>
      <c r="K10" s="3">
        <f t="shared" si="0"/>
        <v>24834</v>
      </c>
      <c r="L10" s="3">
        <f t="shared" si="0"/>
        <v>24509</v>
      </c>
      <c r="M10" s="3">
        <f t="shared" si="0"/>
        <v>25405</v>
      </c>
      <c r="N10" s="3">
        <f>SUM(B10:M10)</f>
        <v>288339</v>
      </c>
    </row>
    <row r="11" spans="1:14">
      <c r="A11" s="2" t="s">
        <v>18</v>
      </c>
      <c r="B11" s="3">
        <v>13069</v>
      </c>
      <c r="C11" s="3">
        <v>11579</v>
      </c>
      <c r="D11" s="3">
        <v>12590</v>
      </c>
      <c r="E11" s="3">
        <v>14341</v>
      </c>
      <c r="F11" s="3">
        <v>11848</v>
      </c>
      <c r="G11" s="3">
        <v>12232</v>
      </c>
      <c r="H11" s="3">
        <v>10878</v>
      </c>
      <c r="I11" s="3">
        <v>10349</v>
      </c>
      <c r="J11" s="3">
        <v>13398</v>
      </c>
      <c r="K11" s="3">
        <v>12393</v>
      </c>
      <c r="L11" s="3">
        <v>12569</v>
      </c>
      <c r="M11" s="3">
        <v>14821</v>
      </c>
      <c r="N11" s="3">
        <f t="shared" ref="N11:N16" si="1">SUM(B11:M11)</f>
        <v>150067</v>
      </c>
    </row>
    <row r="12" spans="1:14">
      <c r="A12" s="2" t="s">
        <v>1</v>
      </c>
      <c r="B12" s="3">
        <v>263</v>
      </c>
      <c r="C12" s="3">
        <v>3122</v>
      </c>
      <c r="D12" s="3">
        <v>2871</v>
      </c>
      <c r="E12" s="3">
        <v>3438</v>
      </c>
      <c r="F12" s="3">
        <v>3993</v>
      </c>
      <c r="G12" s="3">
        <v>3980</v>
      </c>
      <c r="H12" s="3">
        <v>4639</v>
      </c>
      <c r="I12" s="3">
        <v>5502</v>
      </c>
      <c r="J12" s="3">
        <v>5002</v>
      </c>
      <c r="K12" s="3">
        <v>4559</v>
      </c>
      <c r="L12" s="3">
        <v>4440</v>
      </c>
      <c r="M12" s="3">
        <v>2543</v>
      </c>
      <c r="N12" s="3">
        <f t="shared" si="1"/>
        <v>44352</v>
      </c>
    </row>
    <row r="13" spans="1:14">
      <c r="A13" s="6" t="s">
        <v>2</v>
      </c>
      <c r="B13" s="3">
        <f>B14-B12</f>
        <v>7456</v>
      </c>
      <c r="C13" s="3">
        <f t="shared" ref="C13:M13" si="2">C14-C12</f>
        <v>7702</v>
      </c>
      <c r="D13" s="3">
        <f t="shared" si="2"/>
        <v>8105</v>
      </c>
      <c r="E13" s="3">
        <f t="shared" si="2"/>
        <v>8649</v>
      </c>
      <c r="F13" s="3">
        <f t="shared" si="2"/>
        <v>7868</v>
      </c>
      <c r="G13" s="3">
        <f t="shared" si="2"/>
        <v>7733</v>
      </c>
      <c r="H13" s="3">
        <f t="shared" si="2"/>
        <v>7893</v>
      </c>
      <c r="I13" s="3">
        <f t="shared" si="2"/>
        <v>7340</v>
      </c>
      <c r="J13" s="3">
        <f t="shared" si="2"/>
        <v>7751</v>
      </c>
      <c r="K13" s="3">
        <f t="shared" si="2"/>
        <v>7882</v>
      </c>
      <c r="L13" s="3">
        <f t="shared" si="2"/>
        <v>7500</v>
      </c>
      <c r="M13" s="3">
        <f t="shared" si="2"/>
        <v>8041</v>
      </c>
      <c r="N13" s="3">
        <f t="shared" si="1"/>
        <v>93920</v>
      </c>
    </row>
    <row r="14" spans="1:14" hidden="1">
      <c r="A14" s="7" t="s">
        <v>19</v>
      </c>
      <c r="B14" s="3">
        <v>7719</v>
      </c>
      <c r="C14" s="3">
        <v>10824</v>
      </c>
      <c r="D14" s="3">
        <v>10976</v>
      </c>
      <c r="E14" s="3">
        <v>12087</v>
      </c>
      <c r="F14" s="3">
        <v>11861</v>
      </c>
      <c r="G14" s="3">
        <v>11713</v>
      </c>
      <c r="H14" s="3">
        <v>12532</v>
      </c>
      <c r="I14" s="3">
        <v>12842</v>
      </c>
      <c r="J14" s="3">
        <v>12753</v>
      </c>
      <c r="K14" s="3">
        <v>12441</v>
      </c>
      <c r="L14" s="3">
        <v>11940</v>
      </c>
      <c r="M14" s="3">
        <v>10584</v>
      </c>
      <c r="N14" s="3">
        <f t="shared" si="1"/>
        <v>138272</v>
      </c>
    </row>
    <row r="15" spans="1:14">
      <c r="A15" s="6" t="s">
        <v>22</v>
      </c>
      <c r="B15" s="5">
        <v>21.9</v>
      </c>
      <c r="C15" s="5">
        <v>21.9</v>
      </c>
      <c r="D15" s="5">
        <v>21.9</v>
      </c>
      <c r="E15" s="5">
        <v>21.9</v>
      </c>
      <c r="F15" s="5">
        <v>21.9</v>
      </c>
      <c r="G15" s="5">
        <v>21.9</v>
      </c>
      <c r="H15" s="5">
        <v>21.9</v>
      </c>
      <c r="I15" s="5">
        <v>21.9</v>
      </c>
      <c r="J15" s="5">
        <v>21.9</v>
      </c>
      <c r="K15" s="5">
        <v>21.9</v>
      </c>
      <c r="L15" s="5">
        <v>21.9</v>
      </c>
      <c r="M15" s="5">
        <v>21.9</v>
      </c>
      <c r="N15" s="3"/>
    </row>
    <row r="16" spans="1:14">
      <c r="A16" s="6" t="s">
        <v>23</v>
      </c>
      <c r="B16" s="2">
        <f>B13*B15</f>
        <v>163286.39999999999</v>
      </c>
      <c r="C16" s="2">
        <f t="shared" ref="C16:M16" si="3">C13*C15</f>
        <v>168673.8</v>
      </c>
      <c r="D16" s="2">
        <f t="shared" si="3"/>
        <v>177499.5</v>
      </c>
      <c r="E16" s="2">
        <f t="shared" si="3"/>
        <v>189413.09999999998</v>
      </c>
      <c r="F16" s="2">
        <f t="shared" si="3"/>
        <v>172309.19999999998</v>
      </c>
      <c r="G16" s="2">
        <f t="shared" si="3"/>
        <v>169352.69999999998</v>
      </c>
      <c r="H16" s="2">
        <f t="shared" si="3"/>
        <v>172856.69999999998</v>
      </c>
      <c r="I16" s="2">
        <f t="shared" si="3"/>
        <v>160746</v>
      </c>
      <c r="J16" s="2">
        <f t="shared" si="3"/>
        <v>169746.9</v>
      </c>
      <c r="K16" s="2">
        <f t="shared" si="3"/>
        <v>172615.8</v>
      </c>
      <c r="L16" s="2">
        <f t="shared" si="3"/>
        <v>164250</v>
      </c>
      <c r="M16" s="2">
        <f t="shared" si="3"/>
        <v>176097.9</v>
      </c>
      <c r="N16" s="3">
        <f t="shared" si="1"/>
        <v>2056847.9999999998</v>
      </c>
    </row>
    <row r="23" spans="1:14">
      <c r="A23" s="4" t="s">
        <v>20</v>
      </c>
      <c r="E23" s="4" t="s">
        <v>16</v>
      </c>
      <c r="F23" s="4" t="s">
        <v>21</v>
      </c>
      <c r="G23" s="1"/>
      <c r="H23" s="1"/>
      <c r="I23" s="1"/>
      <c r="J23" s="1"/>
      <c r="K23" s="1"/>
      <c r="L23" s="1"/>
      <c r="M23" s="1"/>
      <c r="N23" s="1"/>
    </row>
    <row r="24" spans="1:14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2"/>
      <c r="B26" s="2" t="s">
        <v>3</v>
      </c>
      <c r="C26" s="2" t="s">
        <v>4</v>
      </c>
      <c r="D26" s="2" t="s">
        <v>5</v>
      </c>
      <c r="E26" s="2" t="s">
        <v>6</v>
      </c>
      <c r="F26" s="2" t="s">
        <v>7</v>
      </c>
      <c r="G26" s="2" t="s">
        <v>8</v>
      </c>
      <c r="H26" s="2" t="s">
        <v>9</v>
      </c>
      <c r="I26" s="2" t="s">
        <v>10</v>
      </c>
      <c r="J26" s="2" t="s">
        <v>11</v>
      </c>
      <c r="K26" s="2" t="s">
        <v>12</v>
      </c>
      <c r="L26" s="2" t="s">
        <v>13</v>
      </c>
      <c r="M26" s="2" t="s">
        <v>14</v>
      </c>
      <c r="N26" s="2" t="s">
        <v>15</v>
      </c>
    </row>
    <row r="27" spans="1:14">
      <c r="A27" s="2" t="s">
        <v>0</v>
      </c>
      <c r="B27" s="3">
        <v>5321.6</v>
      </c>
      <c r="C27" s="3">
        <v>7206.1</v>
      </c>
      <c r="D27" s="3">
        <v>4242.7</v>
      </c>
      <c r="E27" s="3">
        <f>1872.7+450.1</f>
        <v>2322.8000000000002</v>
      </c>
      <c r="F27" s="3"/>
      <c r="G27" s="3"/>
      <c r="H27" s="3"/>
      <c r="I27" s="3"/>
      <c r="J27" s="3"/>
      <c r="K27" s="3">
        <v>540.91</v>
      </c>
      <c r="L27" s="3">
        <v>2754.3</v>
      </c>
      <c r="M27" s="3">
        <v>4226.0200000000004</v>
      </c>
      <c r="N27" s="3">
        <f>SUM(B27:M27)</f>
        <v>26614.43</v>
      </c>
    </row>
    <row r="28" spans="1:14">
      <c r="A28" s="2" t="s">
        <v>22</v>
      </c>
      <c r="B28" s="5">
        <v>703.63</v>
      </c>
      <c r="C28" s="5">
        <v>703.63</v>
      </c>
      <c r="D28" s="5">
        <v>703.63</v>
      </c>
      <c r="E28" s="5">
        <v>703.63</v>
      </c>
      <c r="F28" s="5">
        <v>703.63</v>
      </c>
      <c r="G28" s="5">
        <v>703.63</v>
      </c>
      <c r="H28" s="5">
        <v>703.63</v>
      </c>
      <c r="I28" s="5">
        <v>703.63</v>
      </c>
      <c r="J28" s="5">
        <v>703.63</v>
      </c>
      <c r="K28" s="5">
        <v>703.63</v>
      </c>
      <c r="L28" s="5">
        <v>703.63</v>
      </c>
      <c r="M28" s="5">
        <v>703.63</v>
      </c>
      <c r="N28" s="3"/>
    </row>
    <row r="29" spans="1:14">
      <c r="A29" s="2" t="s">
        <v>23</v>
      </c>
      <c r="B29" s="3">
        <f>B27*B28</f>
        <v>3744437.4080000003</v>
      </c>
      <c r="C29" s="3">
        <f t="shared" ref="C29:M29" si="4">C27*C28</f>
        <v>5070428.1430000002</v>
      </c>
      <c r="D29" s="3">
        <f t="shared" si="4"/>
        <v>2985291.0009999997</v>
      </c>
      <c r="E29" s="3">
        <f t="shared" si="4"/>
        <v>1634391.7640000002</v>
      </c>
      <c r="F29" s="3">
        <f t="shared" si="4"/>
        <v>0</v>
      </c>
      <c r="G29" s="3">
        <f t="shared" si="4"/>
        <v>0</v>
      </c>
      <c r="H29" s="3">
        <f t="shared" si="4"/>
        <v>0</v>
      </c>
      <c r="I29" s="3">
        <f t="shared" si="4"/>
        <v>0</v>
      </c>
      <c r="J29" s="3">
        <f t="shared" si="4"/>
        <v>0</v>
      </c>
      <c r="K29" s="3">
        <f t="shared" si="4"/>
        <v>380600.50329999998</v>
      </c>
      <c r="L29" s="3">
        <f t="shared" si="4"/>
        <v>1938008.1090000002</v>
      </c>
      <c r="M29" s="3">
        <f t="shared" si="4"/>
        <v>2973554.4526000004</v>
      </c>
      <c r="N29" s="3">
        <f t="shared" ref="N29" si="5">SUM(B29:M29)</f>
        <v>18726711.380900003</v>
      </c>
    </row>
  </sheetData>
  <pageMargins left="0.16" right="0.3" top="0.74803149606299213" bottom="0.74803149606299213" header="0.31496062992125984" footer="0.31496062992125984"/>
  <pageSetup paperSize="9" scale="7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2011-04-08T02:17:12Z</dcterms:modified>
</cp:coreProperties>
</file>