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11.xml" ContentType="application/vnd.openxmlformats-officedocument.spreadsheetml.externalLink+xml"/>
  <Override PartName="/xl/calcChain.xml" ContentType="application/vnd.openxmlformats-officedocument.spreadsheetml.calcChain+xml"/>
  <Override PartName="/xl/externalLinks/externalLink10.xml" ContentType="application/vnd.openxmlformats-officedocument.spreadsheetml.externalLink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filterPrivacy="1" defaultThemeVersion="124226"/>
  <bookViews>
    <workbookView xWindow="120" yWindow="105" windowWidth="15120" windowHeight="8010"/>
  </bookViews>
  <sheets>
    <sheet name="Лист1" sheetId="1" r:id="rId1"/>
    <sheet name="Лист2" sheetId="2" r:id="rId2"/>
    <sheet name="Лист3" sheetId="3" r:id="rId3"/>
  </sheets>
  <externalReferences>
    <externalReference r:id="rId4"/>
    <externalReference r:id="rId5"/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</externalReferences>
  <calcPr calcId="125725"/>
</workbook>
</file>

<file path=xl/calcChain.xml><?xml version="1.0" encoding="utf-8"?>
<calcChain xmlns="http://schemas.openxmlformats.org/spreadsheetml/2006/main">
  <c r="N7" i="1"/>
  <c r="N8" s="1"/>
  <c r="M7"/>
  <c r="M8" s="1"/>
  <c r="L7"/>
  <c r="L8" s="1"/>
  <c r="K7"/>
  <c r="K8" s="1"/>
  <c r="J7"/>
  <c r="J8" s="1"/>
  <c r="I7"/>
  <c r="I8" s="1"/>
  <c r="H7"/>
  <c r="H8" s="1"/>
  <c r="G7"/>
  <c r="G8" s="1"/>
  <c r="F7"/>
  <c r="F8" s="1"/>
  <c r="E7"/>
  <c r="E8" s="1"/>
  <c r="D7"/>
  <c r="D8" s="1"/>
  <c r="C7"/>
  <c r="O7" s="1"/>
  <c r="N6"/>
  <c r="N9" s="1"/>
  <c r="N11" s="1"/>
  <c r="M6"/>
  <c r="M9" s="1"/>
  <c r="M11" s="1"/>
  <c r="L6"/>
  <c r="L9" s="1"/>
  <c r="L11" s="1"/>
  <c r="K6"/>
  <c r="K9" s="1"/>
  <c r="K11" s="1"/>
  <c r="J6"/>
  <c r="J9" s="1"/>
  <c r="J11" s="1"/>
  <c r="I6"/>
  <c r="I9" s="1"/>
  <c r="I11" s="1"/>
  <c r="H6"/>
  <c r="H9" s="1"/>
  <c r="H11" s="1"/>
  <c r="G6"/>
  <c r="G9" s="1"/>
  <c r="G11" s="1"/>
  <c r="F6"/>
  <c r="F9" s="1"/>
  <c r="F11" s="1"/>
  <c r="E6"/>
  <c r="E9" s="1"/>
  <c r="E11" s="1"/>
  <c r="D6"/>
  <c r="D9" s="1"/>
  <c r="D11" s="1"/>
  <c r="C6"/>
  <c r="O6" l="1"/>
  <c r="C8"/>
  <c r="O8" s="1"/>
  <c r="C9" l="1"/>
  <c r="O9" l="1"/>
  <c r="C11"/>
  <c r="O11" s="1"/>
</calcChain>
</file>

<file path=xl/sharedStrings.xml><?xml version="1.0" encoding="utf-8"?>
<sst xmlns="http://schemas.openxmlformats.org/spreadsheetml/2006/main" count="22" uniqueCount="22">
  <si>
    <t>Баланс потребления/ транспортировки электрической энергии</t>
  </si>
  <si>
    <t>2010г</t>
  </si>
  <si>
    <t>в кВтч</t>
  </si>
  <si>
    <t>Январь</t>
  </si>
  <si>
    <t>Февраль</t>
  </si>
  <si>
    <t>Март</t>
  </si>
  <si>
    <t>Апрель</t>
  </si>
  <si>
    <t>Май</t>
  </si>
  <si>
    <t>Июнь</t>
  </si>
  <si>
    <t>Июль</t>
  </si>
  <si>
    <t>Август</t>
  </si>
  <si>
    <t>Сентябрь</t>
  </si>
  <si>
    <t>Октябрь</t>
  </si>
  <si>
    <t>Ноябрь</t>
  </si>
  <si>
    <t>Декабрь</t>
  </si>
  <si>
    <t>итого</t>
  </si>
  <si>
    <t>Всего</t>
  </si>
  <si>
    <t>Передано абонентам</t>
  </si>
  <si>
    <t>Потери</t>
  </si>
  <si>
    <t>Собственное потребление</t>
  </si>
  <si>
    <t>Тариф</t>
  </si>
  <si>
    <t>Итого руб. без НДС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</si>
</sst>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1" fillId="0" borderId="0" xfId="0" applyFont="1"/>
    <xf numFmtId="0" fontId="0" fillId="0" borderId="1" xfId="0" applyBorder="1"/>
    <xf numFmtId="4" fontId="0" fillId="0" borderId="1" xfId="0" applyNumberFormat="1" applyBorder="1"/>
    <xf numFmtId="0" fontId="1" fillId="0" borderId="1" xfId="0" applyFont="1" applyBorder="1"/>
    <xf numFmtId="4" fontId="0" fillId="0" borderId="0" xfId="0" applyNumberFormat="1"/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5.xml"/><Relationship Id="rId13" Type="http://schemas.openxmlformats.org/officeDocument/2006/relationships/externalLink" Target="externalLinks/externalLink10.xml"/><Relationship Id="rId1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4.xml"/><Relationship Id="rId12" Type="http://schemas.openxmlformats.org/officeDocument/2006/relationships/externalLink" Target="externalLinks/externalLink9.xml"/><Relationship Id="rId1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3.xml"/><Relationship Id="rId11" Type="http://schemas.openxmlformats.org/officeDocument/2006/relationships/externalLink" Target="externalLinks/externalLink8.xml"/><Relationship Id="rId5" Type="http://schemas.openxmlformats.org/officeDocument/2006/relationships/externalLink" Target="externalLinks/externalLink2.xml"/><Relationship Id="rId15" Type="http://schemas.openxmlformats.org/officeDocument/2006/relationships/theme" Target="theme/theme1.xml"/><Relationship Id="rId10" Type="http://schemas.openxmlformats.org/officeDocument/2006/relationships/externalLink" Target="externalLinks/externalLink7.xml"/><Relationship Id="rId4" Type="http://schemas.openxmlformats.org/officeDocument/2006/relationships/externalLink" Target="externalLinks/externalLink1.xml"/><Relationship Id="rId9" Type="http://schemas.openxmlformats.org/officeDocument/2006/relationships/externalLink" Target="externalLinks/externalLink6.xml"/><Relationship Id="rId14" Type="http://schemas.openxmlformats.org/officeDocument/2006/relationships/externalLink" Target="externalLinks/externalLink1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&#1060;&#1077;&#1074;&#1088;&#1072;&#1083;&#1100;%202010/&#1056;&#1069;&#1057;%20&#1103;&#1085;&#1074;,%20&#1092;&#1077;&#1074;&#1088;/&#1040;&#1082;&#1090;_&#1074;&#1099;&#1087;_&#1088;&#1072;&#1073;&#1086;&#1090;_&#1080;_&#1086;&#1073;&#1098;&#1077;&#1084;&#1099;_&#1050;&#1086;&#1084;&#1077;&#1090;&#1072;-&#1069;&#1085;&#1077;&#1088;&#1075;&#1080;&#1103;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&#1084;&#1072;&#1088;&#1090;%202010/&#1040;&#1082;&#1090;_&#1074;&#1099;&#1087;_&#1088;&#1072;&#1073;&#1086;&#1090;_&#1080;_&#1086;&#1073;&#1098;&#1077;&#1084;&#1099;_&#1050;&#1086;&#1084;&#1077;&#1090;&#1072;-&#1069;&#1085;&#1077;&#1088;&#1075;&#1080;&#1103;3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&#1072;&#1087;&#1088;&#1077;&#1083;&#1100;%202010/&#1040;&#1082;&#1090;_&#1074;&#1099;&#1087;_&#1088;&#1072;&#1073;&#1086;&#1090;_&#1080;_&#1086;&#1073;&#1098;&#1077;&#1084;&#1099;_&#1050;&#1086;&#1084;&#1077;&#1090;&#1072;-&#1069;&#1085;&#1077;&#1088;&#1075;&#1080;&#1103;4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&#1084;&#1072;&#1081;%202010/&#1040;&#1082;&#1090;_&#1074;&#1099;&#1087;_&#1088;&#1072;&#1073;&#1086;&#1090;_&#1080;_&#1086;&#1073;&#1098;&#1077;&#1084;&#1099;_&#1050;&#1086;&#1084;&#1077;&#1090;&#1072;-&#1069;&#1085;&#1077;&#1088;&#1075;&#1080;&#1103;5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&#1048;&#1102;&#1085;&#1100;%202010/&#1040;&#1082;&#1090;_&#1074;&#1099;&#1087;_&#1088;&#1072;&#1073;&#1086;&#1090;_&#1080;_&#1086;&#1073;&#1098;&#1077;&#1084;&#1099;_&#1050;&#1086;&#1084;&#1077;&#1090;&#1072;-&#1069;&#1085;&#1077;&#1088;&#1075;&#1080;&#1103;6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&#1048;&#1102;&#1083;&#1100;%202010/&#1040;&#1082;&#1090;_&#1074;&#1099;&#1087;_&#1088;&#1072;&#1073;&#1086;&#1090;_&#1080;_&#1086;&#1073;&#1098;&#1077;&#1084;&#1099;_&#1050;&#1086;&#1084;&#1077;&#1090;&#1072;-&#1069;&#1085;&#1077;&#1088;&#1075;&#1080;&#1103;7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&#1040;&#1074;&#1075;&#1091;&#1089;&#1090;%202010/&#1040;&#1082;&#1090;_&#1074;&#1099;&#1087;_&#1088;&#1072;&#1073;&#1086;&#1090;_&#1080;_&#1086;&#1073;&#1098;&#1077;&#1084;&#1099;_&#1050;&#1086;&#1084;&#1077;&#1090;&#1072;-&#1069;&#1085;&#1077;&#1088;&#1075;&#1080;&#1103;8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&#1089;&#1077;&#1085;&#1090;&#1103;&#1073;&#1088;&#1100;%202010/&#1040;&#1082;&#1090;_&#1074;&#1099;&#1087;_&#1088;&#1072;&#1073;&#1086;&#1090;_&#1080;_&#1086;&#1073;&#1098;&#1077;&#1084;&#1099;_&#1050;&#1086;&#1084;&#1077;&#1090;&#1072;-&#1069;&#1085;&#1077;&#1088;&#1075;&#1080;&#1103;9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&#1086;&#1082;&#1090;&#1103;&#1073;&#1088;&#1100;%202010/&#1088;&#1101;&#1089;%20&#1080;%20&#1092;46/&#1040;&#1082;&#1090;_&#1074;&#1099;&#1087;_&#1088;&#1072;&#1073;&#1086;&#1090;_&#1080;_&#1086;&#1073;&#1098;&#1077;&#1084;&#1099;_&#1050;&#1086;&#1084;&#1077;&#1090;&#1072;-&#1069;&#1085;&#1077;&#1088;&#1075;&#1080;&#1103;10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&#1053;&#1086;&#1103;&#1073;&#1088;&#1100;%202010/&#1088;&#1101;&#1089;%20&#1080;%20&#1092;46/&#1040;&#1082;&#1090;_&#1074;&#1099;&#1087;_&#1088;&#1072;&#1073;&#1086;&#1090;_&#1080;_&#1086;&#1073;&#1098;&#1077;&#1084;&#1099;_&#1050;&#1086;&#1084;&#1077;&#1090;&#1072;-&#1069;&#1085;&#1077;&#1088;&#1075;&#1080;&#1103;11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&#1044;&#1077;&#1082;&#1072;&#1073;&#1088;&#1100;%202010/&#1088;&#1101;&#1089;%20&#1080;%20&#1092;46/&#1040;&#1082;&#1090;_&#1074;&#1099;&#1087;_&#1088;&#1072;&#1073;&#1086;&#1090;_&#1080;_&#1086;&#1073;&#1098;&#1077;&#1084;&#1099;_&#1050;&#1086;&#1084;&#1077;&#1090;&#1072;-&#1069;&#1085;&#1077;&#1088;&#1075;&#1080;&#1103;12.xls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счёт"/>
      <sheetName val="счет-фактура_01"/>
      <sheetName val="акт_01"/>
      <sheetName val="сведения_01"/>
      <sheetName val="сведения_02"/>
      <sheetName val="ВедомостьПотребления01"/>
      <sheetName val="ВедомостьПотребления02"/>
    </sheetNames>
    <sheetDataSet>
      <sheetData sheetId="0" refreshError="1"/>
      <sheetData sheetId="1" refreshError="1"/>
      <sheetData sheetId="2" refreshError="1"/>
      <sheetData sheetId="3" refreshError="1">
        <row r="10">
          <cell r="C10">
            <v>2634380</v>
          </cell>
        </row>
        <row r="11">
          <cell r="F11">
            <v>880146</v>
          </cell>
        </row>
        <row r="12">
          <cell r="E12">
            <v>26478.689654132617</v>
          </cell>
          <cell r="F12">
            <v>932498.81735669263</v>
          </cell>
          <cell r="G12">
            <v>20512.49298917468</v>
          </cell>
        </row>
      </sheetData>
      <sheetData sheetId="4" refreshError="1">
        <row r="10">
          <cell r="C10">
            <v>2317688</v>
          </cell>
        </row>
        <row r="11">
          <cell r="F11">
            <v>353718</v>
          </cell>
        </row>
        <row r="12">
          <cell r="E12">
            <v>63821.220940166662</v>
          </cell>
          <cell r="F12">
            <v>1483744.6779672944</v>
          </cell>
          <cell r="G12">
            <v>23769.101092539178</v>
          </cell>
        </row>
      </sheetData>
      <sheetData sheetId="5" refreshError="1"/>
      <sheetData sheetId="6" refreshError="1"/>
    </sheetDataSet>
  </externalBook>
</externalLink>
</file>

<file path=xl/externalLinks/externalLink2.xml><?xml version="1.0" encoding="utf-8"?>
<externalLink xmlns="http://schemas.openxmlformats.org/spreadsheetml/2006/main">
  <externalBook xmlns:r="http://schemas.openxmlformats.org/officeDocument/2006/relationships" r:id="rId1">
    <sheetNames>
      <sheetName val="счёт"/>
      <sheetName val="счет-фактура"/>
      <sheetName val="акт"/>
      <sheetName val="сведения"/>
      <sheetName val="ВедомостьПотребления"/>
    </sheetNames>
    <sheetDataSet>
      <sheetData sheetId="0" refreshError="1"/>
      <sheetData sheetId="1" refreshError="1"/>
      <sheetData sheetId="2" refreshError="1"/>
      <sheetData sheetId="3" refreshError="1">
        <row r="10">
          <cell r="C10">
            <v>2174024</v>
          </cell>
        </row>
        <row r="12">
          <cell r="E12">
            <v>104441</v>
          </cell>
          <cell r="F12">
            <v>1297744</v>
          </cell>
          <cell r="G12">
            <v>29725</v>
          </cell>
        </row>
      </sheetData>
      <sheetData sheetId="4" refreshError="1"/>
    </sheetDataSet>
  </externalBook>
</externalLink>
</file>

<file path=xl/externalLinks/externalLink3.xml><?xml version="1.0" encoding="utf-8"?>
<externalLink xmlns="http://schemas.openxmlformats.org/spreadsheetml/2006/main">
  <externalBook xmlns:r="http://schemas.openxmlformats.org/officeDocument/2006/relationships" r:id="rId1">
    <sheetNames>
      <sheetName val="счёт"/>
      <sheetName val="счет-фактура"/>
      <sheetName val="акт"/>
      <sheetName val="сведения"/>
      <sheetName val="ВедомостьПотребления"/>
    </sheetNames>
    <sheetDataSet>
      <sheetData sheetId="0" refreshError="1"/>
      <sheetData sheetId="1" refreshError="1"/>
      <sheetData sheetId="2" refreshError="1"/>
      <sheetData sheetId="3" refreshError="1">
        <row r="10">
          <cell r="C10">
            <v>1957692</v>
          </cell>
        </row>
        <row r="12">
          <cell r="E12">
            <v>121717</v>
          </cell>
          <cell r="F12">
            <v>1151590</v>
          </cell>
          <cell r="G12">
            <v>33546</v>
          </cell>
        </row>
      </sheetData>
      <sheetData sheetId="4" refreshError="1"/>
    </sheetDataSet>
  </externalBook>
</externalLink>
</file>

<file path=xl/externalLinks/externalLink4.xml><?xml version="1.0" encoding="utf-8"?>
<externalLink xmlns="http://schemas.openxmlformats.org/spreadsheetml/2006/main">
  <externalBook xmlns:r="http://schemas.openxmlformats.org/officeDocument/2006/relationships" r:id="rId1">
    <sheetNames>
      <sheetName val="счёт"/>
      <sheetName val="счет-фактура"/>
      <sheetName val="акт"/>
      <sheetName val="сведения"/>
      <sheetName val="ВедомостьПотребления"/>
    </sheetNames>
    <sheetDataSet>
      <sheetData sheetId="0" refreshError="1"/>
      <sheetData sheetId="1" refreshError="1"/>
      <sheetData sheetId="2" refreshError="1"/>
      <sheetData sheetId="3" refreshError="1">
        <row r="10">
          <cell r="C10">
            <v>1841172</v>
          </cell>
        </row>
        <row r="11">
          <cell r="F11">
            <v>1602</v>
          </cell>
        </row>
        <row r="12">
          <cell r="E12">
            <v>108670</v>
          </cell>
          <cell r="F12">
            <v>1149517</v>
          </cell>
          <cell r="G12">
            <v>29287</v>
          </cell>
        </row>
      </sheetData>
      <sheetData sheetId="4" refreshError="1"/>
    </sheetDataSet>
  </externalBook>
</externalLink>
</file>

<file path=xl/externalLinks/externalLink5.xml><?xml version="1.0" encoding="utf-8"?>
<externalLink xmlns="http://schemas.openxmlformats.org/spreadsheetml/2006/main">
  <externalBook xmlns:r="http://schemas.openxmlformats.org/officeDocument/2006/relationships" r:id="rId1">
    <sheetNames>
      <sheetName val="счёт"/>
      <sheetName val="счет-фактура"/>
      <sheetName val="акт"/>
      <sheetName val="сведения"/>
    </sheetNames>
    <sheetDataSet>
      <sheetData sheetId="0" refreshError="1"/>
      <sheetData sheetId="1" refreshError="1"/>
      <sheetData sheetId="2" refreshError="1"/>
      <sheetData sheetId="3" refreshError="1">
        <row r="10">
          <cell r="C10">
            <v>1587056</v>
          </cell>
        </row>
        <row r="12">
          <cell r="E12">
            <v>66757</v>
          </cell>
          <cell r="F12">
            <v>1027250</v>
          </cell>
          <cell r="G12">
            <v>20483</v>
          </cell>
        </row>
      </sheetData>
    </sheetDataSet>
  </externalBook>
</externalLink>
</file>

<file path=xl/externalLinks/externalLink6.xml><?xml version="1.0" encoding="utf-8"?>
<externalLink xmlns="http://schemas.openxmlformats.org/spreadsheetml/2006/main">
  <externalBook xmlns:r="http://schemas.openxmlformats.org/officeDocument/2006/relationships" r:id="rId1">
    <sheetNames>
      <sheetName val="счёт"/>
      <sheetName val="счет-фактура"/>
      <sheetName val="акт"/>
      <sheetName val="сведения"/>
    </sheetNames>
    <sheetDataSet>
      <sheetData sheetId="0" refreshError="1"/>
      <sheetData sheetId="1" refreshError="1"/>
      <sheetData sheetId="2" refreshError="1"/>
      <sheetData sheetId="3" refreshError="1">
        <row r="10">
          <cell r="C10">
            <v>1659948</v>
          </cell>
        </row>
        <row r="12">
          <cell r="E12">
            <v>64465</v>
          </cell>
          <cell r="F12">
            <v>1130379</v>
          </cell>
          <cell r="G12">
            <v>21454</v>
          </cell>
        </row>
      </sheetData>
    </sheetDataSet>
  </externalBook>
</externalLink>
</file>

<file path=xl/externalLinks/externalLink7.xml><?xml version="1.0" encoding="utf-8"?>
<externalLink xmlns="http://schemas.openxmlformats.org/spreadsheetml/2006/main">
  <externalBook xmlns:r="http://schemas.openxmlformats.org/officeDocument/2006/relationships" r:id="rId1">
    <sheetNames>
      <sheetName val="счёт"/>
      <sheetName val="счет-фактура"/>
      <sheetName val="акт"/>
      <sheetName val="сведения"/>
    </sheetNames>
    <sheetDataSet>
      <sheetData sheetId="0" refreshError="1"/>
      <sheetData sheetId="1" refreshError="1"/>
      <sheetData sheetId="2" refreshError="1"/>
      <sheetData sheetId="3" refreshError="1">
        <row r="10">
          <cell r="C10">
            <v>1668220</v>
          </cell>
        </row>
        <row r="12">
          <cell r="E12">
            <v>123769</v>
          </cell>
          <cell r="F12">
            <v>1170508</v>
          </cell>
          <cell r="G12">
            <v>24818</v>
          </cell>
        </row>
      </sheetData>
    </sheetDataSet>
  </externalBook>
</externalLink>
</file>

<file path=xl/externalLinks/externalLink8.xml><?xml version="1.0" encoding="utf-8"?>
<externalLink xmlns="http://schemas.openxmlformats.org/spreadsheetml/2006/main">
  <externalBook xmlns:r="http://schemas.openxmlformats.org/officeDocument/2006/relationships" r:id="rId1">
    <sheetNames>
      <sheetName val="счёт"/>
      <sheetName val="счет-фактура"/>
      <sheetName val="акт"/>
      <sheetName val="сведения"/>
      <sheetName val="Лист1"/>
    </sheetNames>
    <sheetDataSet>
      <sheetData sheetId="0" refreshError="1"/>
      <sheetData sheetId="1" refreshError="1"/>
      <sheetData sheetId="2" refreshError="1"/>
      <sheetData sheetId="3" refreshError="1">
        <row r="10">
          <cell r="C10">
            <v>1895016</v>
          </cell>
        </row>
        <row r="12">
          <cell r="E12">
            <v>148267</v>
          </cell>
          <cell r="F12">
            <v>1407751</v>
          </cell>
          <cell r="G12">
            <v>28118</v>
          </cell>
        </row>
      </sheetData>
      <sheetData sheetId="4" refreshError="1"/>
    </sheetDataSet>
  </externalBook>
</externalLink>
</file>

<file path=xl/externalLinks/externalLink9.xml><?xml version="1.0" encoding="utf-8"?>
<externalLink xmlns="http://schemas.openxmlformats.org/spreadsheetml/2006/main">
  <externalBook xmlns:r="http://schemas.openxmlformats.org/officeDocument/2006/relationships" r:id="rId1">
    <sheetNames>
      <sheetName val="счёт"/>
      <sheetName val="счет-фактура"/>
      <sheetName val="акт"/>
      <sheetName val="сведения"/>
      <sheetName val="Лист1"/>
    </sheetNames>
    <sheetDataSet>
      <sheetData sheetId="0" refreshError="1"/>
      <sheetData sheetId="1" refreshError="1"/>
      <sheetData sheetId="2" refreshError="1"/>
      <sheetData sheetId="3" refreshError="1">
        <row r="10">
          <cell r="C10">
            <v>2233172</v>
          </cell>
        </row>
        <row r="12">
          <cell r="E12">
            <v>157908</v>
          </cell>
          <cell r="F12">
            <v>1387712</v>
          </cell>
          <cell r="G12">
            <v>36429</v>
          </cell>
        </row>
      </sheetData>
      <sheetData sheetId="4" refreshError="1"/>
    </sheetDataSet>
  </externalBook>
</externalLink>
</file>

<file path=xl/externalLinks/externalLink10.xml><?xml version="1.0" encoding="utf-8"?>
<externalLink xmlns="http://schemas.openxmlformats.org/spreadsheetml/2006/main">
  <externalBook xmlns:r="http://schemas.openxmlformats.org/officeDocument/2006/relationships" r:id="rId1">
    <sheetNames>
      <sheetName val="счёт"/>
      <sheetName val="счет-фактура"/>
      <sheetName val="акт"/>
      <sheetName val="сведения"/>
      <sheetName val="Лист1"/>
    </sheetNames>
    <sheetDataSet>
      <sheetData sheetId="0" refreshError="1"/>
      <sheetData sheetId="1" refreshError="1"/>
      <sheetData sheetId="2" refreshError="1"/>
      <sheetData sheetId="3" refreshError="1">
        <row r="10">
          <cell r="C10">
            <v>2082640</v>
          </cell>
        </row>
        <row r="12">
          <cell r="E12">
            <v>188600</v>
          </cell>
          <cell r="F12">
            <v>1422867</v>
          </cell>
          <cell r="G12">
            <v>32468</v>
          </cell>
        </row>
      </sheetData>
      <sheetData sheetId="4" refreshError="1"/>
    </sheetDataSet>
  </externalBook>
</externalLink>
</file>

<file path=xl/externalLinks/externalLink11.xml><?xml version="1.0" encoding="utf-8"?>
<externalLink xmlns="http://schemas.openxmlformats.org/spreadsheetml/2006/main">
  <externalBook xmlns:r="http://schemas.openxmlformats.org/officeDocument/2006/relationships" r:id="rId1">
    <sheetNames>
      <sheetName val="счёт"/>
      <sheetName val="счет-фактура"/>
      <sheetName val="акт"/>
      <sheetName val="сведения"/>
      <sheetName val="Лист1"/>
    </sheetNames>
    <sheetDataSet>
      <sheetData sheetId="0" refreshError="1"/>
      <sheetData sheetId="1" refreshError="1"/>
      <sheetData sheetId="2" refreshError="1"/>
      <sheetData sheetId="3" refreshError="1">
        <row r="10">
          <cell r="C10">
            <v>2538272</v>
          </cell>
        </row>
        <row r="12">
          <cell r="E12">
            <v>234792</v>
          </cell>
          <cell r="F12">
            <v>1499320</v>
          </cell>
          <cell r="G12">
            <v>34451</v>
          </cell>
        </row>
      </sheetData>
      <sheetData sheetId="4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B2:O12"/>
  <sheetViews>
    <sheetView tabSelected="1" topLeftCell="B1" workbookViewId="0">
      <selection activeCell="E6" sqref="E6"/>
    </sheetView>
  </sheetViews>
  <sheetFormatPr defaultRowHeight="15"/>
  <cols>
    <col min="2" max="2" width="22.5703125" customWidth="1"/>
    <col min="3" max="3" width="19.140625" customWidth="1"/>
    <col min="4" max="4" width="17.7109375" customWidth="1"/>
    <col min="5" max="5" width="17.5703125" customWidth="1"/>
    <col min="6" max="6" width="16.28515625" customWidth="1"/>
    <col min="7" max="7" width="16.5703125" customWidth="1"/>
    <col min="8" max="8" width="13" customWidth="1"/>
    <col min="9" max="9" width="16.5703125" customWidth="1"/>
    <col min="10" max="10" width="17.28515625" customWidth="1"/>
    <col min="11" max="11" width="16.42578125" customWidth="1"/>
    <col min="12" max="12" width="17.85546875" customWidth="1"/>
    <col min="13" max="13" width="15.140625" customWidth="1"/>
    <col min="14" max="14" width="14.85546875" customWidth="1"/>
    <col min="15" max="15" width="13" customWidth="1"/>
  </cols>
  <sheetData>
    <row r="2" spans="2:15">
      <c r="B2" s="1" t="s">
        <v>0</v>
      </c>
      <c r="F2" s="1" t="s">
        <v>1</v>
      </c>
      <c r="G2" s="1" t="s">
        <v>2</v>
      </c>
    </row>
    <row r="4" spans="2:15">
      <c r="B4" s="1"/>
    </row>
    <row r="5" spans="2:15">
      <c r="B5" s="2"/>
      <c r="C5" s="2" t="s">
        <v>3</v>
      </c>
      <c r="D5" s="2" t="s">
        <v>4</v>
      </c>
      <c r="E5" s="2" t="s">
        <v>5</v>
      </c>
      <c r="F5" s="2" t="s">
        <v>6</v>
      </c>
      <c r="G5" s="2" t="s">
        <v>7</v>
      </c>
      <c r="H5" s="2" t="s">
        <v>8</v>
      </c>
      <c r="I5" s="2" t="s">
        <v>9</v>
      </c>
      <c r="J5" s="2" t="s">
        <v>10</v>
      </c>
      <c r="K5" s="2" t="s">
        <v>11</v>
      </c>
      <c r="L5" s="2" t="s">
        <v>12</v>
      </c>
      <c r="M5" s="2" t="s">
        <v>13</v>
      </c>
      <c r="N5" s="2" t="s">
        <v>14</v>
      </c>
      <c r="O5" s="2" t="s">
        <v>15</v>
      </c>
    </row>
    <row r="6" spans="2:15">
      <c r="B6" s="2" t="s">
        <v>16</v>
      </c>
      <c r="C6" s="3">
        <f>[1]сведения_01!$C$10</f>
        <v>2634380</v>
      </c>
      <c r="D6" s="3">
        <f>[1]сведения_02!$C$10</f>
        <v>2317688</v>
      </c>
      <c r="E6" s="3">
        <f>[2]сведения!$C$10</f>
        <v>2174024</v>
      </c>
      <c r="F6" s="3">
        <f>[3]сведения!$C$10</f>
        <v>1957692</v>
      </c>
      <c r="G6" s="3">
        <f>[4]сведения!$C$10</f>
        <v>1841172</v>
      </c>
      <c r="H6" s="3">
        <f>[5]сведения!$C$10</f>
        <v>1587056</v>
      </c>
      <c r="I6" s="3">
        <f>[6]сведения!$C$10</f>
        <v>1659948</v>
      </c>
      <c r="J6" s="3">
        <f>[7]сведения!$C$10</f>
        <v>1668220</v>
      </c>
      <c r="K6" s="3">
        <f>[8]сведения!$C$10</f>
        <v>1895016</v>
      </c>
      <c r="L6" s="3">
        <f>[9]сведения!$C$10</f>
        <v>2233172</v>
      </c>
      <c r="M6" s="3">
        <f>[10]сведения!$C$10</f>
        <v>2082640</v>
      </c>
      <c r="N6" s="3">
        <f>[11]сведения!$C$10</f>
        <v>2538272</v>
      </c>
      <c r="O6" s="3">
        <f>SUM(C6:N6)</f>
        <v>24589280</v>
      </c>
    </row>
    <row r="7" spans="2:15">
      <c r="B7" s="2" t="s">
        <v>17</v>
      </c>
      <c r="C7" s="3">
        <f>[1]сведения_01!$E$12+[1]сведения_01!$F$12+[1]сведения_01!$G$12+[1]сведения_01!$F$11</f>
        <v>1859636</v>
      </c>
      <c r="D7" s="3">
        <f>[1]сведения_02!$E$12+[1]сведения_02!$F$12+[1]сведения_02!$G$12+[1]сведения_02!$F$11</f>
        <v>1925053.0000000002</v>
      </c>
      <c r="E7" s="3">
        <f>[2]сведения!$E$12+[2]сведения!$F$12+[2]сведения!$G$12</f>
        <v>1431910</v>
      </c>
      <c r="F7" s="3">
        <f>[3]сведения!$E$12+[3]сведения!$F$12+[3]сведения!$G$12</f>
        <v>1306853</v>
      </c>
      <c r="G7" s="3">
        <f>[4]сведения!$E$12+[4]сведения!$F$12+[4]сведения!$G$12+[4]сведения!$F$11</f>
        <v>1289076</v>
      </c>
      <c r="H7" s="3">
        <f>[5]сведения!$E$12+[5]сведения!$F$12+[5]сведения!$G$12</f>
        <v>1114490</v>
      </c>
      <c r="I7" s="3">
        <f>[6]сведения!$E$12+[6]сведения!$F$12+[6]сведения!$G$12</f>
        <v>1216298</v>
      </c>
      <c r="J7" s="3">
        <f>[7]сведения!$E$12+[7]сведения!$F$12+[7]сведения!$G$12</f>
        <v>1319095</v>
      </c>
      <c r="K7" s="3">
        <f>[8]сведения!$E$12+[8]сведения!$F$12+[8]сведения!$G$12</f>
        <v>1584136</v>
      </c>
      <c r="L7" s="3">
        <f>[9]сведения!$E$12+[9]сведения!$F$12+[9]сведения!$G$12</f>
        <v>1582049</v>
      </c>
      <c r="M7" s="3">
        <f>[10]сведения!$E$12+[10]сведения!$F$12+[10]сведения!$G$12</f>
        <v>1643935</v>
      </c>
      <c r="N7" s="3">
        <f>[11]сведения!$E$12+[11]сведения!$F$12+[11]сведения!$G$12</f>
        <v>1768563</v>
      </c>
      <c r="O7" s="3">
        <f t="shared" ref="O7:O11" si="0">SUM(C7:N7)</f>
        <v>18041094</v>
      </c>
    </row>
    <row r="8" spans="2:15">
      <c r="B8" s="2" t="s">
        <v>18</v>
      </c>
      <c r="C8" s="3">
        <f>C7/(100-6.77)*6.77</f>
        <v>135039.53362651504</v>
      </c>
      <c r="D8" s="3">
        <f t="shared" ref="D8:N8" si="1">D7/(100-6.77)*6.77</f>
        <v>139789.86173978334</v>
      </c>
      <c r="E8" s="3">
        <f t="shared" si="1"/>
        <v>103979.73506382066</v>
      </c>
      <c r="F8" s="3">
        <f t="shared" si="1"/>
        <v>94898.582108763265</v>
      </c>
      <c r="G8" s="3">
        <f t="shared" si="1"/>
        <v>93607.685508956332</v>
      </c>
      <c r="H8" s="3">
        <f t="shared" si="1"/>
        <v>80929.929207336681</v>
      </c>
      <c r="I8" s="3">
        <f t="shared" si="1"/>
        <v>88322.830204869679</v>
      </c>
      <c r="J8" s="3">
        <f t="shared" si="1"/>
        <v>95787.548535879003</v>
      </c>
      <c r="K8" s="3">
        <f t="shared" si="1"/>
        <v>115033.79513032285</v>
      </c>
      <c r="L8" s="3">
        <f t="shared" si="1"/>
        <v>114882.24530730452</v>
      </c>
      <c r="M8" s="3">
        <f t="shared" si="1"/>
        <v>119376.16593371231</v>
      </c>
      <c r="N8" s="3">
        <f t="shared" si="1"/>
        <v>128426.16657728197</v>
      </c>
      <c r="O8" s="3">
        <f t="shared" si="0"/>
        <v>1310074.0789445457</v>
      </c>
    </row>
    <row r="9" spans="2:15">
      <c r="B9" s="4" t="s">
        <v>19</v>
      </c>
      <c r="C9" s="3">
        <f>C6-C7-C8</f>
        <v>639704.46637348493</v>
      </c>
      <c r="D9" s="3">
        <f t="shared" ref="D9:N9" si="2">D6-D7-D8</f>
        <v>252845.13826021642</v>
      </c>
      <c r="E9" s="3">
        <f t="shared" si="2"/>
        <v>638134.26493617939</v>
      </c>
      <c r="F9" s="3">
        <f t="shared" si="2"/>
        <v>555940.41789123672</v>
      </c>
      <c r="G9" s="3">
        <f t="shared" si="2"/>
        <v>458488.31449104368</v>
      </c>
      <c r="H9" s="3">
        <f t="shared" si="2"/>
        <v>391636.07079266332</v>
      </c>
      <c r="I9" s="3">
        <f t="shared" si="2"/>
        <v>355327.16979513032</v>
      </c>
      <c r="J9" s="3">
        <f t="shared" si="2"/>
        <v>253337.451464121</v>
      </c>
      <c r="K9" s="3">
        <f t="shared" si="2"/>
        <v>195846.20486967714</v>
      </c>
      <c r="L9" s="3">
        <f t="shared" si="2"/>
        <v>536240.75469269545</v>
      </c>
      <c r="M9" s="3">
        <f t="shared" si="2"/>
        <v>319328.83406628767</v>
      </c>
      <c r="N9" s="3">
        <f t="shared" si="2"/>
        <v>641282.83342271799</v>
      </c>
      <c r="O9" s="3">
        <f t="shared" si="0"/>
        <v>5238111.9210554538</v>
      </c>
    </row>
    <row r="10" spans="2:15">
      <c r="B10" s="4" t="s">
        <v>20</v>
      </c>
      <c r="C10" s="3">
        <v>1.5109999999999999</v>
      </c>
      <c r="D10" s="3">
        <v>1.5109999999999999</v>
      </c>
      <c r="E10" s="3">
        <v>1.5109999999999999</v>
      </c>
      <c r="F10" s="3">
        <v>1.5109999999999999</v>
      </c>
      <c r="G10" s="3">
        <v>1.5109999999999999</v>
      </c>
      <c r="H10" s="3">
        <v>1.5109999999999999</v>
      </c>
      <c r="I10" s="3">
        <v>1.5109999999999999</v>
      </c>
      <c r="J10" s="3">
        <v>1.5109999999999999</v>
      </c>
      <c r="K10" s="3">
        <v>1.5109999999999999</v>
      </c>
      <c r="L10" s="3">
        <v>1.5109999999999999</v>
      </c>
      <c r="M10" s="3">
        <v>1.5109999999999999</v>
      </c>
      <c r="N10" s="3">
        <v>1.5109999999999999</v>
      </c>
      <c r="O10" s="3"/>
    </row>
    <row r="11" spans="2:15">
      <c r="B11" s="4" t="s">
        <v>21</v>
      </c>
      <c r="C11" s="3">
        <f>C9*C10</f>
        <v>966593.44869033562</v>
      </c>
      <c r="D11" s="3">
        <f t="shared" ref="D11:N11" si="3">D9*D10</f>
        <v>382049.003911187</v>
      </c>
      <c r="E11" s="3">
        <f t="shared" si="3"/>
        <v>964220.87431856699</v>
      </c>
      <c r="F11" s="3">
        <f t="shared" si="3"/>
        <v>840025.97143365862</v>
      </c>
      <c r="G11" s="3">
        <f t="shared" si="3"/>
        <v>692775.84319596691</v>
      </c>
      <c r="H11" s="3">
        <f t="shared" si="3"/>
        <v>591762.10296771419</v>
      </c>
      <c r="I11" s="3">
        <f t="shared" si="3"/>
        <v>536899.35356044187</v>
      </c>
      <c r="J11" s="3">
        <f t="shared" si="3"/>
        <v>382792.88916228683</v>
      </c>
      <c r="K11" s="3">
        <f t="shared" si="3"/>
        <v>295923.61555808212</v>
      </c>
      <c r="L11" s="3">
        <f t="shared" si="3"/>
        <v>810259.78034066281</v>
      </c>
      <c r="M11" s="3">
        <f t="shared" si="3"/>
        <v>482505.86827416066</v>
      </c>
      <c r="N11" s="3">
        <f t="shared" si="3"/>
        <v>968978.36130172678</v>
      </c>
      <c r="O11" s="3">
        <f t="shared" si="0"/>
        <v>7914787.1127147917</v>
      </c>
    </row>
    <row r="12" spans="2:15">
      <c r="C12" s="5"/>
      <c r="D12" s="5"/>
      <c r="E12" s="5"/>
      <c r="F12" s="5"/>
      <c r="G12" s="5"/>
      <c r="H12" s="5"/>
      <c r="I12" s="5"/>
      <c r="J12" s="5"/>
      <c r="K12" s="5"/>
      <c r="L12" s="5"/>
      <c r="M12" s="5"/>
      <c r="N12" s="5"/>
      <c r="O12" s="5"/>
    </row>
  </sheetData>
  <pageMargins left="0.7" right="0.7" top="0.75" bottom="0.75" header="0.3" footer="0.3"/>
  <pageSetup paperSize="9" orientation="portrait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2011-04-08T02:16:29Z</dcterms:modified>
</cp:coreProperties>
</file>